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Q:\SG10_Verwaltung\30_Beschaffungen\2026_Vergaben\2026-17-4524-O_Gaestebeitrag\"/>
    </mc:Choice>
  </mc:AlternateContent>
  <xr:revisionPtr revIDLastSave="0" documentId="13_ncr:1_{2FE461CC-D08D-4566-9E18-1061FAAB9B53}" xr6:coauthVersionLast="47" xr6:coauthVersionMax="47" xr10:uidLastSave="{00000000-0000-0000-0000-000000000000}"/>
  <bookViews>
    <workbookView xWindow="-108" yWindow="-108" windowWidth="23256" windowHeight="12456" activeTab="3" xr2:uid="{00000000-000D-0000-FFFF-FFFF00000000}"/>
  </bookViews>
  <sheets>
    <sheet name="1_Vergabelogik" sheetId="1" r:id="rId1"/>
    <sheet name="2_Schutzbedarf" sheetId="2" r:id="rId2"/>
    <sheet name="3_KO_Kriterien" sheetId="3" r:id="rId3"/>
    <sheet name="4_Cloud_SaaS_Wertung"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6" l="1"/>
  <c r="F27" i="6"/>
  <c r="F26" i="6"/>
  <c r="F25" i="6"/>
  <c r="F24" i="6"/>
  <c r="F23" i="6"/>
  <c r="F22" i="6"/>
  <c r="F18" i="6"/>
  <c r="F17" i="6"/>
  <c r="F16" i="6"/>
  <c r="F15" i="6"/>
  <c r="F14" i="6"/>
  <c r="F13" i="6"/>
  <c r="F10" i="6"/>
  <c r="F9" i="6"/>
  <c r="F8" i="6"/>
  <c r="F7" i="6"/>
  <c r="F6" i="6"/>
  <c r="F5" i="6"/>
  <c r="F4" i="6"/>
  <c r="F3" i="6"/>
  <c r="F3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Sartorius Andreas</author>
  </authors>
  <commentList>
    <comment ref="A10" authorId="0" shapeId="0" xr:uid="{7416FBE5-11D1-409B-BC69-25694EE0D824}">
      <text>
        <r>
          <rPr>
            <b/>
            <sz val="9"/>
            <color indexed="81"/>
            <rFont val="Segoe UI"/>
            <family val="2"/>
          </rPr>
          <t>Sartorius Andreas:</t>
        </r>
        <r>
          <rPr>
            <sz val="9"/>
            <color indexed="81"/>
            <rFont val="Segoe UI"/>
            <family val="2"/>
          </rPr>
          <t xml:space="preserve">
Diese Bewertung muss je Kriterium mit Bezug zur Frage individuell erstellt werden!!!</t>
        </r>
      </text>
    </comment>
  </commentList>
</comments>
</file>

<file path=xl/sharedStrings.xml><?xml version="1.0" encoding="utf-8"?>
<sst xmlns="http://schemas.openxmlformats.org/spreadsheetml/2006/main" count="146" uniqueCount="125">
  <si>
    <t>1. KO-Kriterien sind zwingend zu erfüllen.</t>
  </si>
  <si>
    <t>Schutzbedarfsdifferenzierung gemäß BSI (normal / hoch / sehr hoch).</t>
  </si>
  <si>
    <t>Kriterium</t>
  </si>
  <si>
    <t>Normal (Faktor)</t>
  </si>
  <si>
    <t>Hoch (Faktor)</t>
  </si>
  <si>
    <t>Sehr Hoch (Faktor)</t>
  </si>
  <si>
    <t>Auswahl Schutzbedarf (bitte eintragen):</t>
  </si>
  <si>
    <t>normal / hoch / sehr hoch</t>
  </si>
  <si>
    <t>Nr.</t>
  </si>
  <si>
    <t>Erfüllt (Ja/Nein)</t>
  </si>
  <si>
    <t>Nachweis</t>
  </si>
  <si>
    <t>Keine hartkodierten Zugangsdaten</t>
  </si>
  <si>
    <t>Mandantentrennungskonzept vorhanden</t>
  </si>
  <si>
    <t>Gewichtete Punkte</t>
  </si>
  <si>
    <t>Gesamtsumme:</t>
  </si>
  <si>
    <t>EU/DE Rechenzentrumsstandort</t>
  </si>
  <si>
    <t>Schlüsselmanagement dokumentiert</t>
  </si>
  <si>
    <t>Backup- und Restore-Konzept</t>
  </si>
  <si>
    <t>Die Gewichtung ergibt sich aus der Schutzbedarfseinschätzung.</t>
  </si>
  <si>
    <t>Grundsätzlich wird zunächst von Schutzbedarfs NORMAL ausgegangen.</t>
  </si>
  <si>
    <t>Firewall-Freigaben vollständig dokumentiert</t>
  </si>
  <si>
    <t>Verschlüsselte Storage-Systeme</t>
  </si>
  <si>
    <t>Mandantentrennung technisch erklärt</t>
  </si>
  <si>
    <t>Penetrationstestbericht vorgelegt</t>
  </si>
  <si>
    <t>SLA ≥ 99,5 %</t>
  </si>
  <si>
    <t>SAML / OIDC Unterstützung</t>
  </si>
  <si>
    <t>API dokumentiert (OpenAPI)</t>
  </si>
  <si>
    <t>Structured Data (XML/JSON)</t>
  </si>
  <si>
    <t>Protokolle vollständig benannt</t>
  </si>
  <si>
    <t>Keine Datenverarbeitung in DMZ-Gateway</t>
  </si>
  <si>
    <t>Exit-Strategie inkl. Datenexport</t>
  </si>
  <si>
    <t>Datenexport strukturiert (XML)</t>
  </si>
  <si>
    <t>Kein Vendor-Lock-in</t>
  </si>
  <si>
    <t>Release-Management transparent</t>
  </si>
  <si>
    <t>Major Updates abstimmbar</t>
  </si>
  <si>
    <t>Kommunale Referenzen</t>
  </si>
  <si>
    <t>Vergabereife Bewertungsmatrix zur Softwareauswahl - technische Sicht:</t>
  </si>
  <si>
    <t>3. Die Gewichtung erfolgt in Abhängigkeit des Schutzbedarfes</t>
  </si>
  <si>
    <t>Technik</t>
  </si>
  <si>
    <t xml:space="preserve">Strategisch </t>
  </si>
  <si>
    <t>Parametrisierbare Netzverbindungen (Firewall/Routing/Proxy)</t>
  </si>
  <si>
    <t>TLS Unterstützung (BSI TR-02102) mind. 1.2 empfohlen 1.3</t>
  </si>
  <si>
    <t>Bewertung (0-10)</t>
  </si>
  <si>
    <t>LDAPS Anbindung (RODC)</t>
  </si>
  <si>
    <t>Bei Cloud / SaaS Nutzung</t>
  </si>
  <si>
    <t>Sicherheitskriterien /Datenschutz</t>
  </si>
  <si>
    <t>Bemerkung</t>
  </si>
  <si>
    <t>Die Anwendung unterstützt Transportverschlüsselung gemäß BSI TR-02102. Mindestens TLS 1.2 ist zulässig, TLS 1.3 wird empfohlen. Es dürfen nur sichere Cipher-Suites verwendet werden.</t>
  </si>
  <si>
    <t>Zugangsdaten, Schlüssel oder Tokens sind nicht im Quellcode oder in Konfigurationsdateien fest hinterlegt, sondern sicher parametrisiert und geschützt gespeichert.</t>
  </si>
  <si>
    <t>Es liegt ein dokumentiertes Konzept zur logischen und/oder physikalischen Trennung von Mandantendaten vor. Mandantenübergreifende Zugriffe sind technisch ausgeschlossen.</t>
  </si>
  <si>
    <t>IP-Adressen, Ports und Kommunikationsziele sind konfigurierbar und nicht fest im System verankert. Dies ermöglicht kontrollierte Firewall-Freigaben.</t>
  </si>
  <si>
    <t>Die Anwendung unterstützt moderne föderierte Authentifizierungsverfahren (SAML 2.0 und/oder OpenID Connect) zur Integration in zentrale Identity-Provider.</t>
  </si>
  <si>
    <t>Eine verschlüsselte Authentifizierung gegen Verzeichnisdienste (LDAPS) ist möglich, auch über Read Only Domain Controller.</t>
  </si>
  <si>
    <t>Schnittstellen sind formal dokumentiert (z. B. OpenAPI/Swagger) und ermöglichen eine standardisierte Systemintegration.</t>
  </si>
  <si>
    <t>Daten werden in standardisierten, maschinenlesbaren Formaten (XML oder JSON) übertragen und exportiert.</t>
  </si>
  <si>
    <t>Alle verwendeten Netzwerkprotokolle inkl. Ports, Richtung der Verbindungen und Zweck sind vollständig dokumentiert.</t>
  </si>
  <si>
    <t>Es liegt eine Kommunikationsmatrix vor, aus der alle erforderlichen Firewall-Regeln eindeutig hervorgehen.</t>
  </si>
  <si>
    <t>Die DMZ dient ausschließlich als Gateway-/Proxy-Schicht. Fachliche Datenverarbeitung erfolgt nicht in der DMZ.</t>
  </si>
  <si>
    <t>Es existiert ein dokumentiertes Verfahren zur Vertragsbeendigung inkl. vollständigem und strukturiertem Datenexport.</t>
  </si>
  <si>
    <t>Daten können vollständig in offenen, strukturierten Formaten exportiert werden, um Systemwechsel zu ermöglichen.</t>
  </si>
  <si>
    <t>Die Lösung vermeidet proprietäre Abhängigkeiten, die einen Anbieterwechsel technisch oder wirtschaftlich erschweren.</t>
  </si>
  <si>
    <t>Updates, Wartungszyklen und Versionsstrategien sind dokumentiert und nachvollziehbar kommuniziert.</t>
  </si>
  <si>
    <t>Größere Versionssprünge erfolgen nicht unangekündigt, sondern werden mit dem Auftraggeber abgestimmt.</t>
  </si>
  <si>
    <t>Ein dokumentiertes Konzept zur Datensicherung und Wiederherstellung inkl. Testverfahren ist vorhanden.</t>
  </si>
  <si>
    <t>Die technische Umsetzung der Mandantentrennung (z. B. Datenbank, Applikation, Storage) ist nachvollziehbar beschrieben.</t>
  </si>
  <si>
    <t>Aktueller Bericht eines unabhängigen Penetrationstests wird zur Verfügung gestellt.</t>
  </si>
  <si>
    <t>Daten werden im Ruhezustand (at rest) verschlüsselt gespeichert.</t>
  </si>
  <si>
    <t>Verfahren zur Generierung, Speicherung, Rotation und Löschung kryptographischer Schlüssel sind dokumentiert.</t>
  </si>
  <si>
    <t>Die vertraglich zugesicherte jährliche Verfügbarkeit beträgt mindestens 99,5 %.</t>
  </si>
  <si>
    <t>4. Bewertungsmethode: gewichtete Punktbewertung (Gewichtung von 1 bis 2 und Bewertungsdefinition 0 bis 10).</t>
  </si>
  <si>
    <t>Punkte</t>
  </si>
  <si>
    <t>Bedeutung</t>
  </si>
  <si>
    <t>Erheblich unzureichend</t>
  </si>
  <si>
    <t>Teilweise erfüllt</t>
  </si>
  <si>
    <t>WEB-Browser</t>
  </si>
  <si>
    <t>Soweit WEB-Browser genutzt werden sind die aktuellen Versionen von MS EDGE und Firefox zu unterstützen</t>
  </si>
  <si>
    <t>Je höher der Schutzbedarf, desto höher die Gewichtung sicherheitsrelevanter Kriterien (siehe 2_Schutzbedarf).</t>
  </si>
  <si>
    <t>2. Ein Angebot kann immer nur einer Kategorie zugeordnet werden (OnPrem oder Cloud/SaaS)</t>
  </si>
  <si>
    <t>Bei Internet-exponierten Anwendungen ist vor Produktivsetzung ein White-Box-Penetrationstest durchzuführen. Festgestellte Schwachstellen sind nachweislich behoben.</t>
  </si>
  <si>
    <t>Grundsätzliche Bewertungsskala:</t>
  </si>
  <si>
    <t>Nicht erfüllt oder keine Angabe</t>
  </si>
  <si>
    <t>1– 2</t>
  </si>
  <si>
    <t>3- 6</t>
  </si>
  <si>
    <t>7- 9</t>
  </si>
  <si>
    <t>überwiegend erfüllt</t>
  </si>
  <si>
    <t>10</t>
  </si>
  <si>
    <t>voll erfüllt</t>
  </si>
  <si>
    <t>Integrität</t>
  </si>
  <si>
    <t>Vertraulichkeit</t>
  </si>
  <si>
    <t>Verfügbarkeit</t>
  </si>
  <si>
    <t>Die Gewichtung richtet sich nach der höchsten Schutzklasse welche für eines der oben genannten Schutzziele festgelegt wurde:</t>
  </si>
  <si>
    <t>normal</t>
  </si>
  <si>
    <t>hoch</t>
  </si>
  <si>
    <t>Der Service wurde bereits einem White-Box-Pentest bei externer Erreichbarkeit (Internet) unterzogen</t>
  </si>
  <si>
    <t>Bewertungsvorgabe</t>
  </si>
  <si>
    <t>jede nicht Beantwortung ergibt 0 Punkte</t>
  </si>
  <si>
    <t xml:space="preserve">0= keine Angabe oder Nein
6= mind ein Auth.Verf. Wird unterstützt
10= vollständig möglich
</t>
  </si>
  <si>
    <t xml:space="preserve">0= keine Angabe oder Nein
6= Ja grds. möglich
10= Ja auf RODC
</t>
  </si>
  <si>
    <t>0= keine Angabe oder Nein
4= Schnittstellen sind benannt
8= Schnittstellen sind beannt und formal dokumentiert
10= vollständig erfüllt</t>
  </si>
  <si>
    <t>0= keine Angabe oder Nein
10= vollständig erfüllt</t>
  </si>
  <si>
    <t>0= keine Angabe oder Nein
6 = Angaben liegen teilweise vor
10= vollständig erfüllt</t>
  </si>
  <si>
    <t>0= keine Angabe oder Nein
6= Angaben liegen teilweise vor
10= vollständig erfüllt</t>
  </si>
  <si>
    <t>0= keine Angabe oder Nein
6= mind einer der beiden Browser wird in der aktuellen Version unterstützt
10= vollständig erfüllt</t>
  </si>
  <si>
    <t>0= keine Angabe oder Nein
6= Teilweise erfüllt
8= überwiegend erfüllt
10= vollständig erfüllt</t>
  </si>
  <si>
    <t>0= keine Angabe oder Nein
6= Verfahren ist beschrieben
10= vollständige Beschreibung inkl. strukt. Datenexport</t>
  </si>
  <si>
    <t>Der Anbieter kann vergleichbare produktive Installationen bei öffentlichen Verwaltungen nachweisen mit einer Größe von &gt; 50.000 Einwohner und/oder 1.500 Beschäftigten nachweisen.</t>
  </si>
  <si>
    <t xml:space="preserve">0=trifft nicht zu
4=mindestens 1 
6= mindestens 3
10= mehr als 3 </t>
  </si>
  <si>
    <t>0= keine Angabe oder Nein
6= nur grob beschrieben
10= vollständig erfüllt</t>
  </si>
  <si>
    <t>0= keine Angabe oder Nein
6= Innerhalb einer zeitl.Range &lt; 2 Wochen abstimmbar
8= Innerhalb einer zeitl.Range &lt; 4 Wochen abstimmbar
10= Innerhalb einer zeitl.Range &gt; 4 Wochen abstimmbar</t>
  </si>
  <si>
    <t>0= keine Angabe oder Nein
6= Konzept ist vorhanden
10= Konzept inkl. Dokuemtierten Testverf. Ist vorhanden</t>
  </si>
  <si>
    <t>Sicherer Betrieb</t>
  </si>
  <si>
    <t>Die Datenverarbeitung erfolgt ausschließlich in Rechenzentren innerhalb der EU.</t>
  </si>
  <si>
    <t>0= keine Angabe oder Nein
10 = ja</t>
  </si>
  <si>
    <t>0= keine Angabe oder Nein
5= Angabe ja - ist erfolgt, wird aber nicht zur Verfügung gestellt
10= vollständig erfüllt</t>
  </si>
  <si>
    <t>0= keine Angabe oder Nein
6= teilweise erfüllt
10= vollständig erfüllt</t>
  </si>
  <si>
    <t>0= keine Angabe oder Nein oder unter 95 %
4= &gt; 95 %
6= &gt; 98 %
8= &gt; 99 %
10 &gt;= 99,5 %</t>
  </si>
  <si>
    <t>Technische / strategische Kriterien</t>
  </si>
  <si>
    <t>Gewichtung (1-2)</t>
  </si>
  <si>
    <t>0= keine Angabe oder Nein
6= Mandantentrennung ist möglich
8= Mandantentrennung ist möglich und rudimentär beschrieben
10= Mandantentrennung ist möglich und vollumfänglich beschrieben</t>
  </si>
  <si>
    <t>Bereitstellung als Cloud-/Webbasierte Anwendung (Browserzugriff) für Betriebe und Verwaltung</t>
  </si>
  <si>
    <t>Eine lokale Client-Installation auf städtischen Computern bzw. Servern darf nicht erforderlich sein.</t>
  </si>
  <si>
    <t>Wartung der Systeme</t>
  </si>
  <si>
    <t>Zur Wartung des Systems zählen insbesondere die Bereitstellung von Sicherheitsupdates, die Behebung 
von Fehlern, die Pflege der Systemkomponenten sowie die Weiterentwicklung im Rahmen vereinbarter 
Releases, u. a. bei Änderungen von rechtlichen und organisatorischen Rahmenbedingungen (z. B. Satzungs-/Regelwerksanpassungen).</t>
  </si>
  <si>
    <t>5. Der Anbieter füllt im Tabellenblatt 3_KO_Kriterien die Spalte D und E und im Tabellenblatt 5_Cloud_SaaS_Wertung die Spalte E aus.</t>
  </si>
  <si>
    <t>6. Der Anbieter reicht vorhandene Nachweise zusammen mit dem Angebot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</si>
</sst>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Calibri"/>
      <family val="2"/>
    </font>
    <font>
      <b/>
      <sz val="11"/>
      <color theme="1"/>
      <name val="Calibri"/>
      <family val="2"/>
      <scheme val="minor"/>
    </font>
    <font>
      <sz val="11"/>
      <name val="Calibri"/>
      <family val="2"/>
    </font>
    <font>
      <b/>
      <sz val="14"/>
      <name val="Calibri"/>
      <family val="2"/>
    </font>
    <font>
      <b/>
      <sz val="16"/>
      <name val="Calibri"/>
      <family val="2"/>
    </font>
    <font>
      <b/>
      <sz val="14"/>
      <color theme="1"/>
      <name val="Calibri"/>
      <family val="2"/>
      <scheme val="minor"/>
    </font>
    <font>
      <b/>
      <sz val="18"/>
      <name val="Calibri"/>
      <family val="2"/>
    </font>
    <font>
      <sz val="9"/>
      <color indexed="81"/>
      <name val="Segoe UI"/>
      <family val="2"/>
    </font>
    <font>
      <b/>
      <sz val="9"/>
      <color indexed="81"/>
      <name val="Segoe UI"/>
      <family val="2"/>
    </font>
    <font>
      <sz val="10"/>
      <color theme="1"/>
      <name val="Calibri"/>
      <family val="2"/>
      <scheme val="minor"/>
    </font>
    <font>
      <b/>
      <sz val="10"/>
      <name val="Calibri"/>
      <family val="2"/>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0" fillId="0" borderId="0" xfId="0" applyAlignment="1">
      <alignment wrapText="1"/>
    </xf>
    <xf numFmtId="0" fontId="0" fillId="0" borderId="0" xfId="0" applyAlignment="1">
      <alignment vertical="center" wrapText="1"/>
    </xf>
    <xf numFmtId="0" fontId="3" fillId="0" borderId="0" xfId="0" applyFont="1"/>
    <xf numFmtId="0" fontId="0" fillId="0" borderId="0" xfId="0" applyAlignment="1">
      <alignment vertical="center"/>
    </xf>
    <xf numFmtId="0" fontId="3" fillId="0" borderId="0" xfId="0" applyFont="1" applyAlignment="1">
      <alignment vertical="center"/>
    </xf>
    <xf numFmtId="0" fontId="0" fillId="0" borderId="1" xfId="0" applyBorder="1" applyAlignment="1">
      <alignment horizontal="center" vertical="center" wrapText="1"/>
    </xf>
    <xf numFmtId="0" fontId="2" fillId="2" borderId="1" xfId="0" applyFont="1" applyFill="1" applyBorder="1" applyAlignment="1">
      <alignment horizontal="center" vertical="center" wrapText="1"/>
    </xf>
    <xf numFmtId="0" fontId="1" fillId="2" borderId="0" xfId="0" applyFont="1" applyFill="1"/>
    <xf numFmtId="0" fontId="0" fillId="2" borderId="0" xfId="0" applyFill="1"/>
    <xf numFmtId="0" fontId="2" fillId="2" borderId="0" xfId="0" applyFont="1" applyFill="1"/>
    <xf numFmtId="0" fontId="5" fillId="2" borderId="0" xfId="0" applyFont="1" applyFill="1"/>
    <xf numFmtId="0" fontId="4" fillId="2" borderId="0" xfId="0" applyFont="1" applyFill="1"/>
    <xf numFmtId="0" fontId="6" fillId="2" borderId="0" xfId="0" applyFont="1" applyFill="1"/>
    <xf numFmtId="0" fontId="0" fillId="2" borderId="0" xfId="0" applyFill="1" applyAlignment="1">
      <alignment vertical="center"/>
    </xf>
    <xf numFmtId="0" fontId="7" fillId="2" borderId="0" xfId="0" applyFont="1" applyFill="1"/>
    <xf numFmtId="0" fontId="2" fillId="2" borderId="0" xfId="0" applyFont="1" applyFill="1" applyAlignment="1">
      <alignment vertical="center" wrapText="1"/>
    </xf>
    <xf numFmtId="0" fontId="1" fillId="2" borderId="0" xfId="0" applyFont="1" applyFill="1" applyAlignment="1">
      <alignment vertical="center"/>
    </xf>
    <xf numFmtId="0" fontId="1" fillId="2" borderId="1" xfId="0" applyFont="1" applyFill="1" applyBorder="1"/>
    <xf numFmtId="0" fontId="1" fillId="2" borderId="1" xfId="0" applyFont="1" applyFill="1" applyBorder="1" applyAlignment="1">
      <alignment horizontal="center"/>
    </xf>
    <xf numFmtId="0" fontId="0" fillId="0" borderId="1" xfId="0" applyBorder="1"/>
    <xf numFmtId="0" fontId="0" fillId="0" borderId="1" xfId="0" applyBorder="1" applyAlignment="1">
      <alignment horizontal="center"/>
    </xf>
    <xf numFmtId="0" fontId="0" fillId="0" borderId="0" xfId="0"/>
    <xf numFmtId="0" fontId="2" fillId="0" borderId="0" xfId="0" applyFont="1"/>
    <xf numFmtId="0" fontId="2" fillId="0" borderId="0" xfId="0" applyFont="1" applyAlignment="1">
      <alignment horizontal="center" vertical="center" wrapText="1"/>
    </xf>
    <xf numFmtId="0" fontId="0" fillId="0" borderId="0" xfId="0" applyAlignment="1">
      <alignment horizontal="left" vertical="center" wrapText="1"/>
    </xf>
    <xf numFmtId="49" fontId="0" fillId="0" borderId="1" xfId="0" applyNumberFormat="1" applyBorder="1" applyAlignment="1">
      <alignment horizontal="center" vertical="center" wrapText="1"/>
    </xf>
    <xf numFmtId="0" fontId="0" fillId="2" borderId="1" xfId="0" applyFill="1" applyBorder="1"/>
    <xf numFmtId="0" fontId="10" fillId="0" borderId="0" xfId="0" applyFont="1" applyAlignment="1">
      <alignment wrapText="1"/>
    </xf>
    <xf numFmtId="0" fontId="10" fillId="0" borderId="0" xfId="0" applyFont="1"/>
    <xf numFmtId="0" fontId="5" fillId="2" borderId="0" xfId="0" applyFont="1" applyFill="1" applyAlignment="1">
      <alignment horizontal="left"/>
    </xf>
    <xf numFmtId="0" fontId="11" fillId="2" borderId="0" xfId="0" applyFont="1" applyFill="1" applyAlignment="1">
      <alignment horizontal="left"/>
    </xf>
    <xf numFmtId="0" fontId="0" fillId="0" borderId="0" xfId="0" applyAlignment="1">
      <alignment horizontal="left" wrapText="1"/>
    </xf>
    <xf numFmtId="0" fontId="6" fillId="2" borderId="0" xfId="0" applyFont="1" applyFill="1" applyAlignment="1">
      <alignment vertical="center"/>
    </xf>
    <xf numFmtId="0" fontId="0" fillId="3" borderId="0" xfId="0" applyFill="1"/>
    <xf numFmtId="0" fontId="0" fillId="0" borderId="0" xfId="0"/>
    <xf numFmtId="0" fontId="1" fillId="4" borderId="1" xfId="0" applyFont="1" applyFill="1" applyBorder="1" applyAlignment="1">
      <alignment horizontal="center"/>
    </xf>
    <xf numFmtId="0" fontId="0" fillId="4" borderId="1" xfId="0" applyFill="1" applyBorder="1" applyAlignment="1">
      <alignment horizontal="center"/>
    </xf>
    <xf numFmtId="0" fontId="0" fillId="4" borderId="1" xfId="0" applyFill="1" applyBorder="1"/>
    <xf numFmtId="0" fontId="2" fillId="0" borderId="0" xfId="0" applyFont="1"/>
    <xf numFmtId="0" fontId="0" fillId="0" borderId="0" xfId="0"/>
    <xf numFmtId="0" fontId="10" fillId="0" borderId="0" xfId="0" applyFont="1"/>
    <xf numFmtId="0" fontId="1" fillId="3" borderId="0" xfId="0" applyFont="1" applyFill="1" applyProtection="1">
      <protection locked="0"/>
    </xf>
    <xf numFmtId="0" fontId="0" fillId="3" borderId="0" xfId="0" applyFill="1" applyProtection="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zoomScale="140" zoomScaleNormal="140" workbookViewId="0">
      <selection activeCell="A6" sqref="A6:C6"/>
    </sheetView>
  </sheetViews>
  <sheetFormatPr baseColWidth="10" defaultColWidth="9.109375" defaultRowHeight="14.4" x14ac:dyDescent="0.3"/>
  <cols>
    <col min="1" max="1" width="16.44140625" customWidth="1"/>
    <col min="2" max="2" width="22.5546875" customWidth="1"/>
    <col min="3" max="3" width="79" customWidth="1"/>
  </cols>
  <sheetData>
    <row r="1" spans="1:3" x14ac:dyDescent="0.3">
      <c r="A1" s="9" t="s">
        <v>36</v>
      </c>
      <c r="B1" s="10"/>
      <c r="C1" s="10"/>
    </row>
    <row r="3" spans="1:3" x14ac:dyDescent="0.3">
      <c r="A3" s="41" t="s">
        <v>0</v>
      </c>
      <c r="B3" s="41"/>
      <c r="C3" s="41"/>
    </row>
    <row r="4" spans="1:3" x14ac:dyDescent="0.3">
      <c r="A4" s="41" t="s">
        <v>77</v>
      </c>
      <c r="B4" s="41"/>
      <c r="C4" s="41"/>
    </row>
    <row r="5" spans="1:3" x14ac:dyDescent="0.3">
      <c r="A5" s="41" t="s">
        <v>37</v>
      </c>
      <c r="B5" s="41"/>
      <c r="C5" s="41"/>
    </row>
    <row r="6" spans="1:3" x14ac:dyDescent="0.3">
      <c r="A6" s="41" t="s">
        <v>69</v>
      </c>
      <c r="B6" s="41"/>
      <c r="C6" s="41"/>
    </row>
    <row r="7" spans="1:3" s="23" customFormat="1" x14ac:dyDescent="0.3">
      <c r="A7" s="35" t="s">
        <v>123</v>
      </c>
      <c r="B7" s="35"/>
      <c r="C7" s="35"/>
    </row>
    <row r="8" spans="1:3" s="36" customFormat="1" x14ac:dyDescent="0.3">
      <c r="A8" s="35" t="s">
        <v>124</v>
      </c>
      <c r="B8" s="35"/>
      <c r="C8" s="35"/>
    </row>
    <row r="10" spans="1:3" x14ac:dyDescent="0.3">
      <c r="A10" s="24" t="s">
        <v>79</v>
      </c>
    </row>
    <row r="12" spans="1:3" x14ac:dyDescent="0.3">
      <c r="A12" s="8" t="s">
        <v>70</v>
      </c>
      <c r="B12" s="8" t="s">
        <v>71</v>
      </c>
      <c r="C12" s="25"/>
    </row>
    <row r="13" spans="1:3" ht="28.8" x14ac:dyDescent="0.3">
      <c r="A13" s="7">
        <v>0</v>
      </c>
      <c r="B13" s="7" t="s">
        <v>80</v>
      </c>
      <c r="C13" s="26"/>
    </row>
    <row r="14" spans="1:3" x14ac:dyDescent="0.3">
      <c r="A14" s="7" t="s">
        <v>81</v>
      </c>
      <c r="B14" s="7" t="s">
        <v>72</v>
      </c>
      <c r="C14" s="26"/>
    </row>
    <row r="15" spans="1:3" x14ac:dyDescent="0.3">
      <c r="A15" s="27" t="s">
        <v>82</v>
      </c>
      <c r="B15" s="7" t="s">
        <v>73</v>
      </c>
      <c r="C15" s="26"/>
    </row>
    <row r="16" spans="1:3" x14ac:dyDescent="0.3">
      <c r="A16" s="27" t="s">
        <v>83</v>
      </c>
      <c r="B16" s="7" t="s">
        <v>84</v>
      </c>
      <c r="C16" s="26"/>
    </row>
    <row r="17" spans="1:3" x14ac:dyDescent="0.3">
      <c r="A17" s="27" t="s">
        <v>85</v>
      </c>
      <c r="B17" s="7" t="s">
        <v>86</v>
      </c>
      <c r="C17" s="26"/>
    </row>
    <row r="18" spans="1:3" x14ac:dyDescent="0.3">
      <c r="A18" s="5"/>
    </row>
    <row r="19" spans="1:3" x14ac:dyDescent="0.3">
      <c r="A19" s="40" t="s">
        <v>1</v>
      </c>
      <c r="B19" s="40"/>
      <c r="C19" s="40"/>
    </row>
    <row r="20" spans="1:3" x14ac:dyDescent="0.3">
      <c r="A20" s="40" t="s">
        <v>76</v>
      </c>
      <c r="B20" s="40"/>
      <c r="C20" s="40"/>
    </row>
    <row r="21" spans="1:3" x14ac:dyDescent="0.3">
      <c r="A21" s="5"/>
    </row>
    <row r="22" spans="1:3" x14ac:dyDescent="0.3">
      <c r="A22" s="5"/>
    </row>
  </sheetData>
  <sheetProtection algorithmName="SHA-512" hashValue="x//KgCuemVsuN4X9kYm9IhuhHrwl/nH4L2pUIgxiIEhBf5rcnk1Cbp7g+qxlL11Zot9ag0pAS2YouZCPkrjFOg==" saltValue="XagK/qWMXoR32ZUTNKUYXA==" spinCount="100000" sheet="1" objects="1" scenarios="1"/>
  <mergeCells count="6">
    <mergeCell ref="A20:C20"/>
    <mergeCell ref="A3:C3"/>
    <mergeCell ref="A4:C4"/>
    <mergeCell ref="A5:C5"/>
    <mergeCell ref="A6:C6"/>
    <mergeCell ref="A19:C19"/>
  </mergeCells>
  <phoneticPr fontId="12" type="noConversion"/>
  <pageMargins left="0.75" right="0.75" top="1" bottom="1" header="0.5" footer="0.5"/>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zoomScale="140" zoomScaleNormal="140" workbookViewId="0">
      <selection activeCell="B10" sqref="B10"/>
    </sheetView>
  </sheetViews>
  <sheetFormatPr baseColWidth="10" defaultColWidth="9.109375" defaultRowHeight="14.4" x14ac:dyDescent="0.3"/>
  <cols>
    <col min="1" max="1" width="37" bestFit="1" customWidth="1"/>
    <col min="2" max="2" width="23.88671875" bestFit="1" customWidth="1"/>
    <col min="3" max="3" width="13" bestFit="1" customWidth="1"/>
    <col min="4" max="4" width="17.44140625" bestFit="1" customWidth="1"/>
  </cols>
  <sheetData>
    <row r="1" spans="1:4" x14ac:dyDescent="0.3">
      <c r="A1" s="40" t="s">
        <v>18</v>
      </c>
      <c r="B1" s="41"/>
    </row>
    <row r="2" spans="1:4" x14ac:dyDescent="0.3">
      <c r="A2" s="19" t="s">
        <v>2</v>
      </c>
      <c r="B2" s="20" t="s">
        <v>3</v>
      </c>
      <c r="C2" s="37" t="s">
        <v>4</v>
      </c>
      <c r="D2" s="20" t="s">
        <v>5</v>
      </c>
    </row>
    <row r="3" spans="1:4" x14ac:dyDescent="0.3">
      <c r="A3" s="21" t="s">
        <v>116</v>
      </c>
      <c r="B3" s="22">
        <v>1</v>
      </c>
      <c r="C3" s="38">
        <v>1.2</v>
      </c>
      <c r="D3" s="22">
        <v>1.5</v>
      </c>
    </row>
    <row r="4" spans="1:4" x14ac:dyDescent="0.3">
      <c r="A4" s="21" t="s">
        <v>45</v>
      </c>
      <c r="B4" s="22">
        <v>1</v>
      </c>
      <c r="C4" s="38">
        <v>1.5</v>
      </c>
      <c r="D4" s="22">
        <v>2</v>
      </c>
    </row>
    <row r="7" spans="1:4" x14ac:dyDescent="0.3">
      <c r="A7" s="21" t="s">
        <v>6</v>
      </c>
      <c r="B7" s="21" t="s">
        <v>7</v>
      </c>
      <c r="C7" s="39" t="s">
        <v>92</v>
      </c>
    </row>
    <row r="8" spans="1:4" x14ac:dyDescent="0.3">
      <c r="A8" s="21" t="s">
        <v>87</v>
      </c>
      <c r="B8" s="21"/>
      <c r="C8" s="28" t="s">
        <v>91</v>
      </c>
    </row>
    <row r="9" spans="1:4" x14ac:dyDescent="0.3">
      <c r="A9" s="21" t="s">
        <v>88</v>
      </c>
      <c r="B9" s="21"/>
      <c r="C9" s="28" t="s">
        <v>92</v>
      </c>
    </row>
    <row r="10" spans="1:4" x14ac:dyDescent="0.3">
      <c r="A10" s="21" t="s">
        <v>89</v>
      </c>
      <c r="B10" s="21"/>
      <c r="C10" s="28" t="s">
        <v>91</v>
      </c>
    </row>
    <row r="12" spans="1:4" x14ac:dyDescent="0.3">
      <c r="A12" s="42" t="s">
        <v>19</v>
      </c>
      <c r="B12" s="42"/>
    </row>
    <row r="13" spans="1:4" ht="41.4" x14ac:dyDescent="0.3">
      <c r="A13" s="29" t="s">
        <v>90</v>
      </c>
      <c r="B13" s="30"/>
    </row>
    <row r="14" spans="1:4" x14ac:dyDescent="0.3">
      <c r="A14" s="30"/>
      <c r="B14" s="30"/>
    </row>
  </sheetData>
  <sheetProtection algorithmName="SHA-512" hashValue="zKtC8X4ECnaV3+aFiJVDHOEMh74pXZqFkBkckDwOgEhcik6maFgAeo0pUWy7c+dcO9lOE8/jn2Ft8JhTzx9QSw==" saltValue="QS5LaO3K1m1nkczfvnzX/g==" spinCount="100000" sheet="1" objects="1" scenarios="1"/>
  <mergeCells count="2">
    <mergeCell ref="A1:B1"/>
    <mergeCell ref="A12:B12"/>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topLeftCell="C1" zoomScale="130" zoomScaleNormal="130" workbookViewId="0">
      <selection activeCell="D3" sqref="D3"/>
    </sheetView>
  </sheetViews>
  <sheetFormatPr baseColWidth="10" defaultColWidth="9.109375" defaultRowHeight="14.4" x14ac:dyDescent="0.3"/>
  <cols>
    <col min="2" max="2" width="57.88671875" bestFit="1" customWidth="1"/>
    <col min="3" max="3" width="53.88671875" customWidth="1"/>
    <col min="4" max="4" width="21.109375" bestFit="1" customWidth="1"/>
    <col min="5" max="5" width="46.88671875" customWidth="1"/>
  </cols>
  <sheetData>
    <row r="1" spans="1:5" ht="21" x14ac:dyDescent="0.4">
      <c r="A1" s="12" t="s">
        <v>8</v>
      </c>
      <c r="B1" s="12" t="s">
        <v>2</v>
      </c>
      <c r="C1" s="12" t="s">
        <v>46</v>
      </c>
      <c r="D1" s="12" t="s">
        <v>9</v>
      </c>
      <c r="E1" s="12" t="s">
        <v>10</v>
      </c>
    </row>
    <row r="2" spans="1:5" ht="18" x14ac:dyDescent="0.35">
      <c r="A2" s="10"/>
      <c r="B2" s="14" t="s">
        <v>44</v>
      </c>
      <c r="C2" s="11"/>
      <c r="D2" s="10"/>
      <c r="E2" s="10"/>
    </row>
    <row r="3" spans="1:5" ht="57.6" x14ac:dyDescent="0.3">
      <c r="A3" s="5">
        <v>1</v>
      </c>
      <c r="B3" s="5" t="s">
        <v>41</v>
      </c>
      <c r="C3" s="2" t="s">
        <v>47</v>
      </c>
      <c r="D3" s="44"/>
      <c r="E3" s="44"/>
    </row>
    <row r="4" spans="1:5" ht="43.2" x14ac:dyDescent="0.3">
      <c r="A4" s="5">
        <v>2</v>
      </c>
      <c r="B4" s="5" t="s">
        <v>11</v>
      </c>
      <c r="C4" s="2" t="s">
        <v>48</v>
      </c>
      <c r="D4" s="44"/>
      <c r="E4" s="44"/>
    </row>
    <row r="5" spans="1:5" ht="57.6" x14ac:dyDescent="0.3">
      <c r="A5" s="5">
        <v>3</v>
      </c>
      <c r="B5" s="5" t="s">
        <v>12</v>
      </c>
      <c r="C5" s="2" t="s">
        <v>49</v>
      </c>
      <c r="D5" s="44"/>
      <c r="E5" s="44"/>
    </row>
    <row r="6" spans="1:5" ht="43.2" x14ac:dyDescent="0.3">
      <c r="A6" s="5">
        <v>4</v>
      </c>
      <c r="B6" s="3" t="s">
        <v>93</v>
      </c>
      <c r="C6" s="2" t="s">
        <v>78</v>
      </c>
      <c r="D6" s="44"/>
      <c r="E6" s="44"/>
    </row>
    <row r="7" spans="1:5" ht="43.2" x14ac:dyDescent="0.3">
      <c r="A7" s="5">
        <v>5</v>
      </c>
      <c r="B7" s="5" t="s">
        <v>40</v>
      </c>
      <c r="C7" s="2" t="s">
        <v>50</v>
      </c>
      <c r="D7" s="44"/>
      <c r="E7" s="44"/>
    </row>
    <row r="8" spans="1:5" ht="28.8" x14ac:dyDescent="0.3">
      <c r="A8" s="5">
        <v>6</v>
      </c>
      <c r="B8" s="3" t="s">
        <v>119</v>
      </c>
      <c r="C8" s="2" t="s">
        <v>120</v>
      </c>
      <c r="D8" s="44"/>
      <c r="E8" s="44"/>
    </row>
    <row r="9" spans="1:5" ht="100.8" x14ac:dyDescent="0.3">
      <c r="A9" s="5">
        <v>7</v>
      </c>
      <c r="B9" s="5" t="s">
        <v>121</v>
      </c>
      <c r="C9" s="2" t="s">
        <v>122</v>
      </c>
      <c r="D9" s="44"/>
      <c r="E9" s="44"/>
    </row>
  </sheetData>
  <sheetProtection algorithmName="SHA-512" hashValue="IKBej1hbXrydx+7kK7KiskEo6GchVEeVoZhn77UPgVvt3W+ps+2Es8ysLC3f3tNuUz3g1i0OsDseMvV92shbsQ==" saltValue="929Xhokr6ghQna+Qt+4iKA==" spinCount="100000" sheet="1" objects="1" scenarios="1"/>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5"/>
  <sheetViews>
    <sheetView tabSelected="1" topLeftCell="C1" zoomScale="130" zoomScaleNormal="130" workbookViewId="0">
      <selection activeCell="E5" sqref="E5"/>
    </sheetView>
  </sheetViews>
  <sheetFormatPr baseColWidth="10" defaultColWidth="9.109375" defaultRowHeight="14.4" x14ac:dyDescent="0.3"/>
  <cols>
    <col min="2" max="2" width="41.33203125" bestFit="1" customWidth="1"/>
    <col min="3" max="3" width="41.44140625" bestFit="1" customWidth="1"/>
    <col min="4" max="4" width="25.6640625" bestFit="1" customWidth="1"/>
    <col min="5" max="5" width="26" bestFit="1" customWidth="1"/>
    <col min="6" max="6" width="28.88671875" bestFit="1" customWidth="1"/>
    <col min="7" max="7" width="55.33203125" customWidth="1"/>
    <col min="13" max="13" width="42.88671875" customWidth="1"/>
  </cols>
  <sheetData>
    <row r="1" spans="1:15" ht="23.4" x14ac:dyDescent="0.45">
      <c r="A1" s="16" t="s">
        <v>8</v>
      </c>
      <c r="B1" s="16" t="s">
        <v>2</v>
      </c>
      <c r="C1" s="16" t="s">
        <v>46</v>
      </c>
      <c r="D1" s="16" t="s">
        <v>117</v>
      </c>
      <c r="E1" s="16" t="s">
        <v>42</v>
      </c>
      <c r="F1" s="16" t="s">
        <v>13</v>
      </c>
      <c r="G1" s="31" t="s">
        <v>94</v>
      </c>
    </row>
    <row r="2" spans="1:15" ht="18" x14ac:dyDescent="0.35">
      <c r="A2" s="9"/>
      <c r="B2" s="13" t="s">
        <v>38</v>
      </c>
      <c r="C2" s="9"/>
      <c r="D2" s="9"/>
      <c r="E2" s="9"/>
      <c r="F2" s="9"/>
      <c r="G2" s="32" t="s">
        <v>95</v>
      </c>
    </row>
    <row r="3" spans="1:15" ht="57.6" x14ac:dyDescent="0.3">
      <c r="A3" s="6">
        <v>1</v>
      </c>
      <c r="B3" s="3" t="s">
        <v>25</v>
      </c>
      <c r="C3" s="3" t="s">
        <v>51</v>
      </c>
      <c r="D3" s="1">
        <v>1.2</v>
      </c>
      <c r="E3" s="43"/>
      <c r="F3">
        <f t="shared" ref="F3:F27" si="0">D3*E3</f>
        <v>0</v>
      </c>
      <c r="G3" s="2" t="s">
        <v>96</v>
      </c>
    </row>
    <row r="4" spans="1:15" ht="57.6" x14ac:dyDescent="0.3">
      <c r="A4" s="6">
        <v>2</v>
      </c>
      <c r="B4" s="3" t="s">
        <v>43</v>
      </c>
      <c r="C4" s="3" t="s">
        <v>52</v>
      </c>
      <c r="D4" s="1">
        <v>1.2</v>
      </c>
      <c r="E4" s="43"/>
      <c r="F4">
        <f t="shared" si="0"/>
        <v>0</v>
      </c>
      <c r="G4" s="2" t="s">
        <v>97</v>
      </c>
    </row>
    <row r="5" spans="1:15" ht="57.6" x14ac:dyDescent="0.3">
      <c r="A5" s="6">
        <v>3</v>
      </c>
      <c r="B5" s="3" t="s">
        <v>26</v>
      </c>
      <c r="C5" s="3" t="s">
        <v>53</v>
      </c>
      <c r="D5" s="1">
        <v>1.2</v>
      </c>
      <c r="E5" s="43"/>
      <c r="F5">
        <f t="shared" si="0"/>
        <v>0</v>
      </c>
      <c r="G5" s="2" t="s">
        <v>98</v>
      </c>
      <c r="H5" s="4"/>
    </row>
    <row r="6" spans="1:15" ht="43.2" x14ac:dyDescent="0.3">
      <c r="A6" s="6">
        <v>4</v>
      </c>
      <c r="B6" s="3" t="s">
        <v>27</v>
      </c>
      <c r="C6" s="3" t="s">
        <v>54</v>
      </c>
      <c r="D6" s="1">
        <v>1.2</v>
      </c>
      <c r="E6" s="43"/>
      <c r="F6">
        <f t="shared" si="0"/>
        <v>0</v>
      </c>
      <c r="G6" s="2" t="s">
        <v>99</v>
      </c>
      <c r="H6" s="4"/>
    </row>
    <row r="7" spans="1:15" ht="43.2" x14ac:dyDescent="0.3">
      <c r="A7" s="6">
        <v>5</v>
      </c>
      <c r="B7" s="3" t="s">
        <v>28</v>
      </c>
      <c r="C7" s="3" t="s">
        <v>55</v>
      </c>
      <c r="D7" s="1">
        <v>1.2</v>
      </c>
      <c r="E7" s="43"/>
      <c r="F7">
        <f t="shared" si="0"/>
        <v>0</v>
      </c>
      <c r="G7" s="2" t="s">
        <v>100</v>
      </c>
    </row>
    <row r="8" spans="1:15" ht="43.2" x14ac:dyDescent="0.3">
      <c r="A8" s="6">
        <v>6</v>
      </c>
      <c r="B8" s="5" t="s">
        <v>20</v>
      </c>
      <c r="C8" s="3" t="s">
        <v>56</v>
      </c>
      <c r="D8" s="1">
        <v>1.2</v>
      </c>
      <c r="E8" s="43"/>
      <c r="F8">
        <f t="shared" si="0"/>
        <v>0</v>
      </c>
      <c r="G8" s="2" t="s">
        <v>101</v>
      </c>
    </row>
    <row r="9" spans="1:15" ht="57.6" x14ac:dyDescent="0.3">
      <c r="A9" s="6">
        <v>7</v>
      </c>
      <c r="B9" s="5" t="s">
        <v>74</v>
      </c>
      <c r="C9" s="3" t="s">
        <v>75</v>
      </c>
      <c r="D9" s="1">
        <v>1.2</v>
      </c>
      <c r="E9" s="43"/>
      <c r="F9">
        <f t="shared" si="0"/>
        <v>0</v>
      </c>
      <c r="G9" s="2" t="s">
        <v>102</v>
      </c>
    </row>
    <row r="10" spans="1:15" ht="57.6" x14ac:dyDescent="0.3">
      <c r="A10" s="6">
        <v>8</v>
      </c>
      <c r="B10" s="3" t="s">
        <v>29</v>
      </c>
      <c r="C10" s="3" t="s">
        <v>57</v>
      </c>
      <c r="D10" s="1">
        <v>1.2</v>
      </c>
      <c r="E10" s="43"/>
      <c r="F10">
        <f t="shared" si="0"/>
        <v>0</v>
      </c>
      <c r="G10" s="2" t="s">
        <v>103</v>
      </c>
    </row>
    <row r="11" spans="1:15" ht="23.4" x14ac:dyDescent="0.45">
      <c r="A11" s="16" t="s">
        <v>8</v>
      </c>
      <c r="B11" s="16" t="s">
        <v>2</v>
      </c>
      <c r="C11" s="16" t="s">
        <v>46</v>
      </c>
      <c r="D11" s="16" t="s">
        <v>117</v>
      </c>
      <c r="E11" s="16" t="s">
        <v>42</v>
      </c>
      <c r="F11" s="16" t="s">
        <v>13</v>
      </c>
      <c r="I11" s="1"/>
    </row>
    <row r="12" spans="1:15" x14ac:dyDescent="0.3">
      <c r="A12" s="18"/>
      <c r="B12" s="17" t="s">
        <v>39</v>
      </c>
      <c r="C12" s="17"/>
      <c r="D12" s="9"/>
      <c r="E12" s="9"/>
      <c r="F12" s="10"/>
      <c r="I12" s="4"/>
      <c r="M12" s="3"/>
    </row>
    <row r="13" spans="1:15" ht="43.2" x14ac:dyDescent="0.3">
      <c r="A13" s="6">
        <v>9</v>
      </c>
      <c r="B13" s="3" t="s">
        <v>30</v>
      </c>
      <c r="C13" s="3" t="s">
        <v>58</v>
      </c>
      <c r="D13" s="1">
        <v>1.2</v>
      </c>
      <c r="E13" s="44"/>
      <c r="F13">
        <f t="shared" si="0"/>
        <v>0</v>
      </c>
      <c r="G13" s="2" t="s">
        <v>104</v>
      </c>
      <c r="M13" s="3"/>
    </row>
    <row r="14" spans="1:15" ht="43.2" x14ac:dyDescent="0.3">
      <c r="A14" s="6">
        <v>10</v>
      </c>
      <c r="B14" s="3" t="s">
        <v>31</v>
      </c>
      <c r="C14" s="3" t="s">
        <v>59</v>
      </c>
      <c r="D14" s="1">
        <v>1.2</v>
      </c>
      <c r="E14" s="44"/>
      <c r="F14">
        <f t="shared" si="0"/>
        <v>0</v>
      </c>
      <c r="G14" s="2" t="s">
        <v>99</v>
      </c>
      <c r="M14" s="3"/>
      <c r="N14" s="3"/>
      <c r="O14" s="3"/>
    </row>
    <row r="15" spans="1:15" ht="57.6" x14ac:dyDescent="0.3">
      <c r="A15" s="6">
        <v>11</v>
      </c>
      <c r="B15" s="3" t="s">
        <v>32</v>
      </c>
      <c r="C15" s="3" t="s">
        <v>60</v>
      </c>
      <c r="D15" s="1">
        <v>1.2</v>
      </c>
      <c r="E15" s="44"/>
      <c r="F15">
        <f t="shared" si="0"/>
        <v>0</v>
      </c>
      <c r="G15" s="2" t="s">
        <v>103</v>
      </c>
      <c r="M15" s="3"/>
      <c r="N15" s="3"/>
      <c r="O15" s="3"/>
    </row>
    <row r="16" spans="1:15" ht="72" x14ac:dyDescent="0.3">
      <c r="A16" s="6">
        <v>12</v>
      </c>
      <c r="B16" s="3" t="s">
        <v>35</v>
      </c>
      <c r="C16" s="3" t="s">
        <v>105</v>
      </c>
      <c r="D16" s="1">
        <v>1.2</v>
      </c>
      <c r="E16" s="44"/>
      <c r="F16">
        <f t="shared" si="0"/>
        <v>0</v>
      </c>
      <c r="G16" s="33" t="s">
        <v>106</v>
      </c>
      <c r="M16" s="3"/>
      <c r="N16" s="3"/>
      <c r="O16" s="3"/>
    </row>
    <row r="17" spans="1:18" ht="43.2" x14ac:dyDescent="0.3">
      <c r="A17" s="6">
        <v>13</v>
      </c>
      <c r="B17" s="3" t="s">
        <v>33</v>
      </c>
      <c r="C17" s="3" t="s">
        <v>61</v>
      </c>
      <c r="D17" s="1">
        <v>1.2</v>
      </c>
      <c r="E17" s="44"/>
      <c r="F17">
        <f t="shared" si="0"/>
        <v>0</v>
      </c>
      <c r="G17" s="2" t="s">
        <v>107</v>
      </c>
      <c r="M17" s="3"/>
      <c r="N17" s="3"/>
      <c r="O17" s="3"/>
    </row>
    <row r="18" spans="1:18" ht="57.6" x14ac:dyDescent="0.3">
      <c r="A18" s="6">
        <v>14</v>
      </c>
      <c r="B18" s="3" t="s">
        <v>34</v>
      </c>
      <c r="C18" s="3" t="s">
        <v>62</v>
      </c>
      <c r="D18" s="1">
        <v>1.2</v>
      </c>
      <c r="E18" s="44"/>
      <c r="F18">
        <f t="shared" si="0"/>
        <v>0</v>
      </c>
      <c r="G18" s="2" t="s">
        <v>108</v>
      </c>
      <c r="M18" s="3"/>
      <c r="N18" s="3"/>
      <c r="O18" s="3"/>
    </row>
    <row r="19" spans="1:18" ht="43.2" x14ac:dyDescent="0.3">
      <c r="A19" s="6">
        <v>15</v>
      </c>
      <c r="B19" s="5" t="s">
        <v>17</v>
      </c>
      <c r="C19" s="3" t="s">
        <v>63</v>
      </c>
      <c r="D19" s="1">
        <v>1.2</v>
      </c>
      <c r="E19" s="44"/>
      <c r="F19">
        <f t="shared" si="0"/>
        <v>0</v>
      </c>
      <c r="G19" s="2" t="s">
        <v>109</v>
      </c>
      <c r="M19" s="3"/>
      <c r="N19" s="3"/>
      <c r="O19" s="3"/>
    </row>
    <row r="20" spans="1:18" ht="23.4" x14ac:dyDescent="0.45">
      <c r="A20" s="16" t="s">
        <v>8</v>
      </c>
      <c r="B20" s="16" t="s">
        <v>2</v>
      </c>
      <c r="C20" s="16" t="s">
        <v>46</v>
      </c>
      <c r="D20" s="16" t="s">
        <v>117</v>
      </c>
      <c r="E20" s="16" t="s">
        <v>42</v>
      </c>
      <c r="F20" s="16" t="s">
        <v>13</v>
      </c>
      <c r="M20" s="3"/>
      <c r="N20" s="3"/>
      <c r="O20" s="3"/>
    </row>
    <row r="21" spans="1:18" ht="18" x14ac:dyDescent="0.3">
      <c r="A21" s="15"/>
      <c r="B21" s="34" t="s">
        <v>110</v>
      </c>
      <c r="C21" s="17"/>
      <c r="D21" s="10"/>
      <c r="E21" s="10"/>
      <c r="F21" s="10"/>
      <c r="M21" s="3"/>
      <c r="N21" s="3"/>
      <c r="O21" s="3"/>
    </row>
    <row r="22" spans="1:18" ht="28.8" x14ac:dyDescent="0.3">
      <c r="A22" s="6">
        <v>16</v>
      </c>
      <c r="B22" s="5" t="s">
        <v>15</v>
      </c>
      <c r="C22" s="3" t="s">
        <v>111</v>
      </c>
      <c r="D22" s="1">
        <v>1.5</v>
      </c>
      <c r="E22" s="44"/>
      <c r="F22">
        <f t="shared" si="0"/>
        <v>0</v>
      </c>
      <c r="G22" s="2" t="s">
        <v>112</v>
      </c>
      <c r="M22" s="3"/>
      <c r="N22" s="3"/>
      <c r="O22" s="3"/>
    </row>
    <row r="23" spans="1:18" ht="72" x14ac:dyDescent="0.3">
      <c r="A23" s="6">
        <v>20</v>
      </c>
      <c r="B23" s="3" t="s">
        <v>22</v>
      </c>
      <c r="C23" s="3" t="s">
        <v>64</v>
      </c>
      <c r="D23" s="1">
        <v>1.5</v>
      </c>
      <c r="E23" s="44"/>
      <c r="F23">
        <f t="shared" si="0"/>
        <v>0</v>
      </c>
      <c r="G23" s="2" t="s">
        <v>118</v>
      </c>
      <c r="M23" s="3"/>
    </row>
    <row r="24" spans="1:18" ht="43.2" x14ac:dyDescent="0.3">
      <c r="A24" s="6">
        <v>21</v>
      </c>
      <c r="B24" s="3" t="s">
        <v>23</v>
      </c>
      <c r="C24" s="3" t="s">
        <v>65</v>
      </c>
      <c r="D24" s="1">
        <v>1.5</v>
      </c>
      <c r="E24" s="44"/>
      <c r="F24">
        <f t="shared" si="0"/>
        <v>0</v>
      </c>
      <c r="G24" s="2" t="s">
        <v>113</v>
      </c>
      <c r="M24" s="3"/>
    </row>
    <row r="25" spans="1:18" ht="28.8" x14ac:dyDescent="0.3">
      <c r="A25" s="6">
        <v>23</v>
      </c>
      <c r="B25" s="5" t="s">
        <v>21</v>
      </c>
      <c r="C25" s="3" t="s">
        <v>66</v>
      </c>
      <c r="D25" s="1">
        <v>1.5</v>
      </c>
      <c r="E25" s="44"/>
      <c r="F25">
        <f t="shared" si="0"/>
        <v>0</v>
      </c>
      <c r="G25" s="2" t="s">
        <v>99</v>
      </c>
      <c r="M25" s="3"/>
    </row>
    <row r="26" spans="1:18" ht="43.2" x14ac:dyDescent="0.3">
      <c r="A26" s="6">
        <v>26</v>
      </c>
      <c r="B26" s="5" t="s">
        <v>16</v>
      </c>
      <c r="C26" s="3" t="s">
        <v>67</v>
      </c>
      <c r="D26" s="1">
        <v>1.5</v>
      </c>
      <c r="E26" s="44"/>
      <c r="F26">
        <f t="shared" si="0"/>
        <v>0</v>
      </c>
      <c r="G26" s="2" t="s">
        <v>114</v>
      </c>
      <c r="M26" s="3"/>
    </row>
    <row r="27" spans="1:18" ht="72" x14ac:dyDescent="0.3">
      <c r="A27" s="6">
        <v>28</v>
      </c>
      <c r="B27" s="3" t="s">
        <v>24</v>
      </c>
      <c r="C27" s="3" t="s">
        <v>68</v>
      </c>
      <c r="D27" s="1">
        <v>1.5</v>
      </c>
      <c r="E27" s="44"/>
      <c r="F27">
        <f t="shared" si="0"/>
        <v>0</v>
      </c>
      <c r="G27" s="2" t="s">
        <v>115</v>
      </c>
    </row>
    <row r="30" spans="1:18" ht="18" x14ac:dyDescent="0.35">
      <c r="E30" s="13" t="s">
        <v>14</v>
      </c>
      <c r="F30" s="13">
        <f>SUM(F3:F10,F13:F19,F22:F27)</f>
        <v>0</v>
      </c>
      <c r="N30" s="3"/>
      <c r="Q30" s="3"/>
      <c r="R30" s="3"/>
    </row>
    <row r="31" spans="1:18" x14ac:dyDescent="0.3">
      <c r="N31" s="3"/>
      <c r="Q31" s="3"/>
      <c r="R31" s="3"/>
    </row>
    <row r="32" spans="1:18" x14ac:dyDescent="0.3">
      <c r="M32" s="3"/>
      <c r="N32" s="3"/>
      <c r="Q32" s="3"/>
      <c r="R32" s="3"/>
    </row>
    <row r="33" spans="13:18" x14ac:dyDescent="0.3">
      <c r="M33" s="3"/>
      <c r="N33" s="3"/>
      <c r="Q33" s="3"/>
      <c r="R33" s="3"/>
    </row>
    <row r="34" spans="13:18" x14ac:dyDescent="0.3">
      <c r="M34" s="3"/>
      <c r="N34" s="3"/>
      <c r="Q34" s="3"/>
    </row>
    <row r="35" spans="13:18" x14ac:dyDescent="0.3">
      <c r="M35" s="3"/>
    </row>
  </sheetData>
  <sheetProtection algorithmName="SHA-512" hashValue="4Q9+8upOq/bY/K/WLnyx30OcyIUAPacsCrYLnF8F1s3tP5KlPAeCJRtgcP1P1BbPO9sKWe/6p6P9VM9NpXMCOA==" saltValue="mXzIt7TOpP3y0M/CiIH4ZQ==" spinCount="100000" sheet="1" objects="1" scenarios="1"/>
  <pageMargins left="0.75" right="0.75" top="1" bottom="1" header="0.5" footer="0.5"/>
  <ignoredErrors>
    <ignoredError sqref="F3:F8 F9:F15 F16:F24 F25:F27" emptyCellReference="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1_Vergabelogik</vt:lpstr>
      <vt:lpstr>2_Schutzbedarf</vt:lpstr>
      <vt:lpstr>3_KO_Kriterien</vt:lpstr>
      <vt:lpstr>4_Cloud_SaaS_Wertung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Schuez Stefanie</cp:lastModifiedBy>
  <cp:lastPrinted>2026-05-27T14:03:58Z</cp:lastPrinted>
  <dcterms:created xsi:type="dcterms:W3CDTF">2026-02-18T06:10:15Z</dcterms:created>
  <dcterms:modified xsi:type="dcterms:W3CDTF">2026-06-03T15:18:08Z</dcterms:modified>
</cp:coreProperties>
</file>